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7\"/>
    </mc:Choice>
  </mc:AlternateContent>
  <xr:revisionPtr revIDLastSave="0" documentId="8_{B3BDADBA-5FB1-4DCC-BAF5-91C3E8E5F980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E13" i="1"/>
  <c r="G12" i="1"/>
  <c r="E12" i="1"/>
  <c r="G11" i="1"/>
  <c r="E11" i="1"/>
  <c r="G10" i="1"/>
  <c r="E10" i="1"/>
  <c r="E9" i="1"/>
  <c r="E16" i="1" l="1"/>
</calcChain>
</file>

<file path=xl/sharedStrings.xml><?xml version="1.0" encoding="utf-8"?>
<sst xmlns="http://schemas.openxmlformats.org/spreadsheetml/2006/main" count="40" uniqueCount="34">
  <si>
    <t>Payroll Register</t>
  </si>
  <si>
    <t>Pay Period</t>
  </si>
  <si>
    <t>Pay Date</t>
  </si>
  <si>
    <t>Earnings</t>
  </si>
  <si>
    <t>Deductions</t>
  </si>
  <si>
    <t>Employee Name</t>
  </si>
  <si>
    <t>Regular Hours</t>
  </si>
  <si>
    <t>Regular Rate</t>
  </si>
  <si>
    <t>Regular Earnings</t>
  </si>
  <si>
    <t>Overtime Hours</t>
  </si>
  <si>
    <t>Overtime Rate</t>
  </si>
  <si>
    <t>Overtime Earnings</t>
  </si>
  <si>
    <t>Total Earnings</t>
  </si>
  <si>
    <t>FWT</t>
  </si>
  <si>
    <t>SWT</t>
  </si>
  <si>
    <t>Social Security</t>
  </si>
  <si>
    <t>Medicare</t>
  </si>
  <si>
    <t>Check Number</t>
  </si>
  <si>
    <t>Net Pay</t>
  </si>
  <si>
    <t>Totals:</t>
  </si>
  <si>
    <t>Lassiter, Z</t>
  </si>
  <si>
    <t>Gomez, J</t>
  </si>
  <si>
    <t>Applebaum, X</t>
  </si>
  <si>
    <t>Cerino, L</t>
  </si>
  <si>
    <t>Miller, R</t>
  </si>
  <si>
    <t>Medicare %</t>
  </si>
  <si>
    <t>Name</t>
  </si>
  <si>
    <t>Prior Earnings</t>
  </si>
  <si>
    <t>SS%</t>
  </si>
  <si>
    <t>SS Wage Base</t>
  </si>
  <si>
    <t>Hospital Donation</t>
  </si>
  <si>
    <t>School Donation</t>
  </si>
  <si>
    <t>Hosp. Don.</t>
  </si>
  <si>
    <t>Sch. Don.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</si>
</sst>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0.0000"/>
    <numFmt numFmtId="165" formatCode="0.0%"/>
    <numFmt numFmtId="166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164" fontId="0" fillId="0" borderId="0" xfId="0" applyNumberFormat="1"/>
    <xf numFmtId="0" fontId="0" fillId="2" borderId="0" xfId="0" applyFill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0" fillId="2" borderId="2" xfId="0" applyFont="1" applyFill="1" applyBorder="1"/>
    <xf numFmtId="44" fontId="0" fillId="2" borderId="10" xfId="1" applyFont="1" applyFill="1" applyBorder="1"/>
    <xf numFmtId="44" fontId="0" fillId="2" borderId="8" xfId="1" applyFont="1" applyFill="1" applyBorder="1"/>
    <xf numFmtId="0" fontId="0" fillId="2" borderId="3" xfId="0" applyFill="1" applyBorder="1" applyAlignment="1">
      <alignment horizontal="center"/>
    </xf>
    <xf numFmtId="44" fontId="4" fillId="2" borderId="8" xfId="1" applyFont="1" applyFill="1" applyBorder="1"/>
    <xf numFmtId="0" fontId="4" fillId="2" borderId="8" xfId="0" quotePrefix="1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0" fillId="2" borderId="6" xfId="0" applyFill="1" applyBorder="1"/>
    <xf numFmtId="0" fontId="4" fillId="2" borderId="7" xfId="0" applyFont="1" applyFill="1" applyBorder="1" applyAlignment="1"/>
    <xf numFmtId="44" fontId="0" fillId="2" borderId="8" xfId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10" fontId="0" fillId="2" borderId="0" xfId="0" applyNumberFormat="1" applyFill="1" applyAlignment="1">
      <alignment horizontal="center"/>
    </xf>
    <xf numFmtId="0" fontId="0" fillId="2" borderId="8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8" xfId="0" applyFill="1" applyBorder="1"/>
    <xf numFmtId="165" fontId="0" fillId="2" borderId="8" xfId="2" applyNumberFormat="1" applyFont="1" applyFill="1" applyBorder="1" applyAlignment="1">
      <alignment horizontal="center"/>
    </xf>
    <xf numFmtId="166" fontId="0" fillId="2" borderId="8" xfId="1" applyNumberFormat="1" applyFont="1" applyFill="1" applyBorder="1"/>
    <xf numFmtId="0" fontId="0" fillId="2" borderId="8" xfId="0" applyFill="1" applyBorder="1" applyAlignment="1">
      <alignment horizontal="center" wrapText="1"/>
    </xf>
    <xf numFmtId="0" fontId="0" fillId="2" borderId="12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center"/>
    </xf>
    <xf numFmtId="0" fontId="0" fillId="2" borderId="12" xfId="0" applyFont="1" applyFill="1" applyBorder="1"/>
    <xf numFmtId="0" fontId="0" fillId="2" borderId="13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7" xfId="0" applyFill="1" applyBorder="1"/>
    <xf numFmtId="0" fontId="0" fillId="2" borderId="8" xfId="0" applyFill="1" applyBorder="1" applyAlignment="1">
      <alignment horizontal="left" indent="1"/>
    </xf>
    <xf numFmtId="0" fontId="0" fillId="2" borderId="9" xfId="0" applyFill="1" applyBorder="1"/>
    <xf numFmtId="0" fontId="0" fillId="2" borderId="1" xfId="0" applyFill="1" applyBorder="1"/>
    <xf numFmtId="0" fontId="0" fillId="2" borderId="14" xfId="0" applyFill="1" applyBorder="1"/>
    <xf numFmtId="166" fontId="0" fillId="2" borderId="0" xfId="1" applyNumberFormat="1" applyFont="1" applyFill="1" applyAlignment="1">
      <alignment horizontal="center"/>
    </xf>
    <xf numFmtId="0" fontId="0" fillId="2" borderId="8" xfId="0" applyFill="1" applyBorder="1" applyAlignment="1">
      <alignment horizont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4" fontId="2" fillId="2" borderId="2" xfId="0" applyNumberFormat="1" applyFont="1" applyFill="1" applyBorder="1" applyAlignment="1">
      <alignment horizontal="left"/>
    </xf>
    <xf numFmtId="0" fontId="0" fillId="2" borderId="3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1"/>
  <sheetViews>
    <sheetView tabSelected="1" workbookViewId="0">
      <selection activeCell="I30" sqref="I30"/>
    </sheetView>
  </sheetViews>
  <sheetFormatPr defaultColWidth="9.109375" defaultRowHeight="14.4" x14ac:dyDescent="0.3"/>
  <cols>
    <col min="1" max="1" width="1.44140625" style="2" customWidth="1"/>
    <col min="2" max="2" width="14.6640625" style="2" customWidth="1"/>
    <col min="3" max="3" width="12.6640625" style="2" customWidth="1"/>
    <col min="4" max="4" width="9.109375" style="2"/>
    <col min="5" max="5" width="12.33203125" style="2" customWidth="1"/>
    <col min="6" max="7" width="9.109375" style="2"/>
    <col min="8" max="8" width="12.33203125" style="2" customWidth="1"/>
    <col min="9" max="9" width="11.6640625" style="2" customWidth="1"/>
    <col min="10" max="11" width="11" style="2" customWidth="1"/>
    <col min="12" max="12" width="12.6640625" style="2" customWidth="1"/>
    <col min="13" max="15" width="11" style="2" customWidth="1"/>
    <col min="16" max="16" width="9.109375" style="2"/>
    <col min="17" max="17" width="11" style="2" customWidth="1"/>
    <col min="18" max="16384" width="9.109375" style="2"/>
  </cols>
  <sheetData>
    <row r="1" spans="2:17" ht="7.95" customHeight="1" x14ac:dyDescent="0.3"/>
    <row r="2" spans="2:17" ht="18" x14ac:dyDescent="0.35">
      <c r="B2" s="38" t="s">
        <v>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2:17" x14ac:dyDescent="0.3">
      <c r="B3" s="23" t="s">
        <v>1</v>
      </c>
      <c r="C3" s="41">
        <v>43863</v>
      </c>
      <c r="D3" s="42"/>
      <c r="E3" s="4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4"/>
    </row>
    <row r="4" spans="2:17" x14ac:dyDescent="0.3">
      <c r="B4" s="23" t="s">
        <v>2</v>
      </c>
      <c r="C4" s="43">
        <v>43866</v>
      </c>
      <c r="D4" s="43"/>
      <c r="E4" s="4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4"/>
    </row>
    <row r="5" spans="2:17" x14ac:dyDescent="0.3">
      <c r="B5" s="2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6"/>
    </row>
    <row r="6" spans="2:17" x14ac:dyDescent="0.3">
      <c r="B6" s="27"/>
      <c r="C6" s="44" t="s">
        <v>3</v>
      </c>
      <c r="D6" s="45"/>
      <c r="E6" s="45"/>
      <c r="F6" s="45"/>
      <c r="G6" s="45"/>
      <c r="H6" s="45"/>
      <c r="I6" s="46"/>
      <c r="J6" s="44" t="s">
        <v>4</v>
      </c>
      <c r="K6" s="45"/>
      <c r="L6" s="45"/>
      <c r="M6" s="45"/>
      <c r="N6" s="45"/>
      <c r="O6" s="46"/>
      <c r="P6" s="5"/>
      <c r="Q6" s="28"/>
    </row>
    <row r="7" spans="2:17" x14ac:dyDescent="0.3">
      <c r="B7" s="36" t="s">
        <v>5</v>
      </c>
      <c r="C7" s="47" t="s">
        <v>6</v>
      </c>
      <c r="D7" s="36" t="s">
        <v>7</v>
      </c>
      <c r="E7" s="36" t="s">
        <v>8</v>
      </c>
      <c r="F7" s="36" t="s">
        <v>9</v>
      </c>
      <c r="G7" s="36" t="s">
        <v>10</v>
      </c>
      <c r="H7" s="36" t="s">
        <v>11</v>
      </c>
      <c r="I7" s="36" t="s">
        <v>12</v>
      </c>
      <c r="J7" s="36" t="s">
        <v>13</v>
      </c>
      <c r="K7" s="36" t="s">
        <v>14</v>
      </c>
      <c r="L7" s="36" t="s">
        <v>15</v>
      </c>
      <c r="M7" s="36" t="s">
        <v>16</v>
      </c>
      <c r="N7" s="36" t="s">
        <v>30</v>
      </c>
      <c r="O7" s="36" t="s">
        <v>31</v>
      </c>
      <c r="P7" s="35" t="s">
        <v>17</v>
      </c>
      <c r="Q7" s="36" t="s">
        <v>18</v>
      </c>
    </row>
    <row r="8" spans="2:17" x14ac:dyDescent="0.3">
      <c r="B8" s="37"/>
      <c r="C8" s="48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5"/>
      <c r="Q8" s="37"/>
    </row>
    <row r="9" spans="2:17" x14ac:dyDescent="0.3">
      <c r="B9" s="19" t="s">
        <v>20</v>
      </c>
      <c r="C9" s="8">
        <v>40</v>
      </c>
      <c r="D9" s="6">
        <v>11</v>
      </c>
      <c r="E9" s="7">
        <f>C9*D9</f>
        <v>440</v>
      </c>
      <c r="F9" s="8">
        <v>5</v>
      </c>
      <c r="G9" s="6">
        <f>D9*1.5</f>
        <v>16.5</v>
      </c>
      <c r="H9" s="14"/>
      <c r="I9" s="14"/>
      <c r="J9" s="9"/>
      <c r="K9" s="9"/>
      <c r="L9" s="9"/>
      <c r="M9" s="9"/>
      <c r="N9" s="9"/>
      <c r="O9" s="9"/>
      <c r="P9" s="10"/>
      <c r="Q9" s="9"/>
    </row>
    <row r="10" spans="2:17" x14ac:dyDescent="0.3">
      <c r="B10" s="19" t="s">
        <v>21</v>
      </c>
      <c r="C10" s="8">
        <v>40</v>
      </c>
      <c r="D10" s="6">
        <v>11</v>
      </c>
      <c r="E10" s="7">
        <f>C10*D10</f>
        <v>440</v>
      </c>
      <c r="F10" s="8">
        <v>0</v>
      </c>
      <c r="G10" s="6">
        <f>D10*1.5</f>
        <v>16.5</v>
      </c>
      <c r="H10" s="14"/>
      <c r="I10" s="14"/>
      <c r="J10" s="9"/>
      <c r="K10" s="9"/>
      <c r="L10" s="9"/>
      <c r="M10" s="9"/>
      <c r="N10" s="9"/>
      <c r="O10" s="9"/>
      <c r="P10" s="10"/>
      <c r="Q10" s="9"/>
    </row>
    <row r="11" spans="2:17" x14ac:dyDescent="0.3">
      <c r="B11" s="19" t="s">
        <v>22</v>
      </c>
      <c r="C11" s="8">
        <v>40</v>
      </c>
      <c r="D11" s="6">
        <v>11</v>
      </c>
      <c r="E11" s="7">
        <f>C11*D11</f>
        <v>440</v>
      </c>
      <c r="F11" s="8">
        <v>0</v>
      </c>
      <c r="G11" s="6">
        <f t="shared" ref="G11:G13" si="0">D11*1.5</f>
        <v>16.5</v>
      </c>
      <c r="H11" s="14"/>
      <c r="I11" s="14"/>
      <c r="J11" s="9"/>
      <c r="K11" s="9"/>
      <c r="L11" s="9"/>
      <c r="M11" s="9"/>
      <c r="N11" s="9"/>
      <c r="O11" s="9"/>
      <c r="P11" s="10"/>
      <c r="Q11" s="9"/>
    </row>
    <row r="12" spans="2:17" x14ac:dyDescent="0.3">
      <c r="B12" s="19" t="s">
        <v>23</v>
      </c>
      <c r="C12" s="8">
        <v>40</v>
      </c>
      <c r="D12" s="6">
        <v>11</v>
      </c>
      <c r="E12" s="7">
        <f>C12*D12</f>
        <v>440</v>
      </c>
      <c r="F12" s="8">
        <v>9</v>
      </c>
      <c r="G12" s="6">
        <f t="shared" si="0"/>
        <v>16.5</v>
      </c>
      <c r="H12" s="14"/>
      <c r="I12" s="14"/>
      <c r="J12" s="9"/>
      <c r="K12" s="9"/>
      <c r="L12" s="9"/>
      <c r="M12" s="9"/>
      <c r="N12" s="9"/>
      <c r="O12" s="9"/>
      <c r="P12" s="10"/>
      <c r="Q12" s="9"/>
    </row>
    <row r="13" spans="2:17" x14ac:dyDescent="0.3">
      <c r="B13" s="19" t="s">
        <v>24</v>
      </c>
      <c r="C13" s="8">
        <v>40</v>
      </c>
      <c r="D13" s="6">
        <v>11</v>
      </c>
      <c r="E13" s="7">
        <f>C13*D13</f>
        <v>440</v>
      </c>
      <c r="F13" s="8">
        <v>3</v>
      </c>
      <c r="G13" s="6">
        <f t="shared" si="0"/>
        <v>16.5</v>
      </c>
      <c r="H13" s="14"/>
      <c r="I13" s="14"/>
      <c r="J13" s="9"/>
      <c r="K13" s="9"/>
      <c r="L13" s="9"/>
      <c r="M13" s="9"/>
      <c r="N13" s="9"/>
      <c r="O13" s="9"/>
      <c r="P13" s="10"/>
      <c r="Q13" s="9"/>
    </row>
    <row r="14" spans="2:17" x14ac:dyDescent="0.3">
      <c r="B14" s="19"/>
      <c r="C14" s="8"/>
      <c r="D14" s="6"/>
      <c r="E14" s="7"/>
      <c r="F14" s="8"/>
      <c r="G14" s="6"/>
      <c r="H14" s="7"/>
      <c r="I14" s="7"/>
      <c r="J14" s="9"/>
      <c r="K14" s="9"/>
      <c r="L14" s="9"/>
      <c r="M14" s="9"/>
      <c r="N14" s="9"/>
      <c r="O14" s="9"/>
      <c r="P14" s="11"/>
      <c r="Q14" s="9"/>
    </row>
    <row r="15" spans="2:17" x14ac:dyDescent="0.3">
      <c r="B15" s="29"/>
      <c r="C15" s="8"/>
      <c r="D15" s="6"/>
      <c r="E15" s="7"/>
      <c r="F15" s="8"/>
      <c r="G15" s="6"/>
      <c r="H15" s="7"/>
      <c r="I15" s="7"/>
      <c r="J15" s="9"/>
      <c r="K15" s="9"/>
      <c r="L15" s="9"/>
      <c r="M15" s="9"/>
      <c r="N15" s="9"/>
      <c r="O15" s="9"/>
      <c r="P15" s="11"/>
      <c r="Q15" s="9"/>
    </row>
    <row r="16" spans="2:17" x14ac:dyDescent="0.3">
      <c r="B16" s="30" t="s">
        <v>19</v>
      </c>
      <c r="C16" s="12"/>
      <c r="D16" s="12"/>
      <c r="E16" s="7">
        <f>SUM(E9:E13)</f>
        <v>2200</v>
      </c>
      <c r="F16" s="12"/>
      <c r="G16" s="12"/>
      <c r="H16" s="7"/>
      <c r="I16" s="7"/>
      <c r="J16" s="7"/>
      <c r="K16" s="7"/>
      <c r="L16" s="9"/>
      <c r="M16" s="9"/>
      <c r="N16" s="9"/>
      <c r="O16" s="9"/>
      <c r="P16" s="13"/>
      <c r="Q16" s="9"/>
    </row>
    <row r="17" spans="2:17" ht="6" customHeight="1" x14ac:dyDescent="0.3"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</row>
    <row r="21" spans="2:17" x14ac:dyDescent="0.3">
      <c r="L21" s="15" t="s">
        <v>28</v>
      </c>
      <c r="M21" s="15" t="s">
        <v>25</v>
      </c>
    </row>
    <row r="22" spans="2:17" x14ac:dyDescent="0.3">
      <c r="L22" s="16">
        <v>6.2E-2</v>
      </c>
      <c r="M22" s="16">
        <v>1.4500000000000001E-2</v>
      </c>
    </row>
    <row r="23" spans="2:17" x14ac:dyDescent="0.3">
      <c r="L23" s="15" t="s">
        <v>29</v>
      </c>
    </row>
    <row r="24" spans="2:17" x14ac:dyDescent="0.3">
      <c r="B24" s="17" t="s">
        <v>12</v>
      </c>
      <c r="C24" s="22" t="s">
        <v>32</v>
      </c>
      <c r="D24" s="18" t="s">
        <v>33</v>
      </c>
      <c r="L24" s="34">
        <v>137700</v>
      </c>
    </row>
    <row r="25" spans="2:17" x14ac:dyDescent="0.3">
      <c r="B25" s="21">
        <v>400</v>
      </c>
      <c r="C25" s="20">
        <v>0.01</v>
      </c>
      <c r="D25" s="20">
        <v>0.02</v>
      </c>
    </row>
    <row r="26" spans="2:17" x14ac:dyDescent="0.3">
      <c r="B26" s="21">
        <v>450</v>
      </c>
      <c r="C26" s="20">
        <v>1.4999999999999999E-2</v>
      </c>
      <c r="D26" s="20">
        <v>2.5000000000000001E-2</v>
      </c>
      <c r="H26" s="17" t="s">
        <v>26</v>
      </c>
      <c r="I26" s="19" t="s">
        <v>27</v>
      </c>
    </row>
    <row r="27" spans="2:17" x14ac:dyDescent="0.3">
      <c r="B27" s="21">
        <v>500</v>
      </c>
      <c r="C27" s="20">
        <v>0.02</v>
      </c>
      <c r="D27" s="20">
        <v>0.03</v>
      </c>
      <c r="H27" s="19" t="s">
        <v>20</v>
      </c>
      <c r="I27" s="21">
        <v>8900</v>
      </c>
    </row>
    <row r="28" spans="2:17" x14ac:dyDescent="0.3">
      <c r="B28" s="21">
        <v>550</v>
      </c>
      <c r="C28" s="20">
        <v>2.5000000000000001E-2</v>
      </c>
      <c r="D28" s="20">
        <v>3.5000000000000003E-2</v>
      </c>
      <c r="H28" s="19" t="s">
        <v>21</v>
      </c>
      <c r="I28" s="21">
        <v>214000</v>
      </c>
    </row>
    <row r="29" spans="2:17" x14ac:dyDescent="0.3">
      <c r="B29" s="21">
        <v>600</v>
      </c>
      <c r="C29" s="20">
        <v>0.03</v>
      </c>
      <c r="D29" s="20">
        <v>0.04</v>
      </c>
      <c r="H29" s="19" t="s">
        <v>22</v>
      </c>
      <c r="I29" s="21">
        <v>137450</v>
      </c>
    </row>
    <row r="30" spans="2:17" x14ac:dyDescent="0.3">
      <c r="H30" s="19" t="s">
        <v>23</v>
      </c>
      <c r="I30" s="21">
        <v>96500</v>
      </c>
    </row>
    <row r="31" spans="2:17" x14ac:dyDescent="0.3">
      <c r="H31" s="19" t="s">
        <v>24</v>
      </c>
      <c r="I31" s="21">
        <v>51000</v>
      </c>
    </row>
  </sheetData>
  <mergeCells count="21">
    <mergeCell ref="G7:G8"/>
    <mergeCell ref="H7:H8"/>
    <mergeCell ref="I7:I8"/>
    <mergeCell ref="J7:J8"/>
    <mergeCell ref="B2:Q2"/>
    <mergeCell ref="C3:E3"/>
    <mergeCell ref="C4:E4"/>
    <mergeCell ref="C6:I6"/>
    <mergeCell ref="J6:O6"/>
    <mergeCell ref="B7:B8"/>
    <mergeCell ref="C7:C8"/>
    <mergeCell ref="D7:D8"/>
    <mergeCell ref="E7:E8"/>
    <mergeCell ref="F7:F8"/>
    <mergeCell ref="M7:M8"/>
    <mergeCell ref="O7:O8"/>
    <mergeCell ref="P7:P8"/>
    <mergeCell ref="Q7:Q8"/>
    <mergeCell ref="K7:K8"/>
    <mergeCell ref="L7:L8"/>
    <mergeCell ref="N7:N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defaultRowHeight="14.4" x14ac:dyDescent="0.3"/>
  <sheetData>
    <row r="1" spans="1:1" x14ac:dyDescent="0.3">
      <c r="A1" s="1"/>
    </row>
    <row r="2" spans="1:1" x14ac:dyDescent="0.3">
      <c r="A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E6DAE0-E339-475F-8BB9-527FED9CEA26}"/>
</file>

<file path=customXml/itemProps2.xml><?xml version="1.0" encoding="utf-8"?>
<ds:datastoreItem xmlns:ds="http://schemas.openxmlformats.org/officeDocument/2006/customXml" ds:itemID="{D6F17BB0-C930-43F0-B31F-CE690F50E987}"/>
</file>

<file path=customXml/itemProps3.xml><?xml version="1.0" encoding="utf-8"?>
<ds:datastoreItem xmlns:ds="http://schemas.openxmlformats.org/officeDocument/2006/customXml" ds:itemID="{761BCF4C-EEC7-4E16-9F0C-8EC14878B9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Weinstein</dc:creator>
  <cp:lastModifiedBy>Eric Weinstein</cp:lastModifiedBy>
  <dcterms:created xsi:type="dcterms:W3CDTF">2016-10-04T18:50:42Z</dcterms:created>
  <dcterms:modified xsi:type="dcterms:W3CDTF">2021-01-19T14:00:40Z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